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8  июнь 08 Пряжа 2022\"/>
    </mc:Choice>
  </mc:AlternateContent>
  <xr:revisionPtr revIDLastSave="0" documentId="13_ncr:1_{699FEF71-7E73-4513-9F7A-6B24E679762A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2" l="1"/>
  <c r="E25" i="2" s="1"/>
  <c r="C23" i="2"/>
  <c r="E23" i="2"/>
  <c r="C21" i="2"/>
  <c r="D21" i="2"/>
  <c r="E21" i="2"/>
  <c r="C19" i="2"/>
  <c r="C17" i="2"/>
  <c r="E19" i="2"/>
  <c r="C15" i="2"/>
  <c r="E15" i="2"/>
  <c r="C12" i="2"/>
  <c r="E12" i="2"/>
  <c r="C9" i="2"/>
  <c r="E9" i="2"/>
  <c r="C7" i="2"/>
  <c r="E7" i="2"/>
  <c r="C3" i="2"/>
  <c r="C25" i="2" s="1"/>
  <c r="E3" i="2"/>
  <c r="D4" i="2"/>
  <c r="D5" i="2"/>
  <c r="D6" i="2"/>
  <c r="D8" i="2"/>
  <c r="D7" i="2" s="1"/>
  <c r="D10" i="2"/>
  <c r="D11" i="2"/>
  <c r="D9" i="2" s="1"/>
  <c r="D13" i="2"/>
  <c r="D12" i="2" s="1"/>
  <c r="D14" i="2"/>
  <c r="D16" i="2"/>
  <c r="D15" i="2" s="1"/>
  <c r="D18" i="2"/>
  <c r="D17" i="2" s="1"/>
  <c r="D25" i="2" s="1"/>
  <c r="D20" i="2"/>
  <c r="D19" i="2" s="1"/>
  <c r="D22" i="2"/>
  <c r="D24" i="2"/>
  <c r="D23" i="2" s="1"/>
  <c r="D3" i="2" l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<sst xmlns="http://schemas.openxmlformats.org/spreadsheetml/2006/main" count="61" uniqueCount="55">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</sst>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zoomScaleNormal="100" workbookViewId="0">
      <selection activeCell="E19" sqref="E19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4">
        <f t="shared" ref="C3:D3" si="0">SUM(C4:C6)</f>
        <v>4973.8</v>
      </c>
      <c r="D3" s="14">
        <f t="shared" si="0"/>
        <v>-65</v>
      </c>
      <c r="E3" s="17">
        <f>SUM(E4:E6)</f>
        <v>4908.8</v>
      </c>
    </row>
    <row r="4" spans="1:5" s="5" customFormat="1" ht="31.5" x14ac:dyDescent="0.25">
      <c r="A4" s="16" t="s">
        <v>7</v>
      </c>
      <c r="B4" s="4" t="s">
        <v>12</v>
      </c>
      <c r="C4" s="9">
        <v>926</v>
      </c>
      <c r="D4" s="9">
        <f t="shared" ref="D4:D24" si="1">E4-C4</f>
        <v>0</v>
      </c>
      <c r="E4" s="9">
        <v>926</v>
      </c>
    </row>
    <row r="5" spans="1:5" s="5" customFormat="1" ht="47.25" x14ac:dyDescent="0.25">
      <c r="A5" s="16" t="s">
        <v>6</v>
      </c>
      <c r="B5" s="4" t="s">
        <v>15</v>
      </c>
      <c r="C5" s="9">
        <v>3081</v>
      </c>
      <c r="D5" s="9">
        <f t="shared" si="1"/>
        <v>-240</v>
      </c>
      <c r="E5" s="9">
        <v>2841</v>
      </c>
    </row>
    <row r="6" spans="1:5" s="5" customFormat="1" ht="15.75" x14ac:dyDescent="0.25">
      <c r="A6" s="16" t="s">
        <v>33</v>
      </c>
      <c r="B6" s="4" t="s">
        <v>16</v>
      </c>
      <c r="C6" s="9">
        <v>966.8</v>
      </c>
      <c r="D6" s="9">
        <f t="shared" si="1"/>
        <v>175</v>
      </c>
      <c r="E6" s="9">
        <v>1141.8</v>
      </c>
    </row>
    <row r="7" spans="1:5" s="10" customFormat="1" ht="31.5" x14ac:dyDescent="0.25">
      <c r="A7" s="15" t="s">
        <v>8</v>
      </c>
      <c r="B7" s="13" t="s">
        <v>37</v>
      </c>
      <c r="C7" s="12">
        <f t="shared" ref="C7:D7" si="2">C8</f>
        <v>30</v>
      </c>
      <c r="D7" s="12">
        <f t="shared" si="2"/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 t="shared" ref="C9:D9" si="3">SUM(C10:C11)</f>
        <v>20086.2</v>
      </c>
      <c r="D9" s="12">
        <f t="shared" si="3"/>
        <v>25</v>
      </c>
      <c r="E9" s="12">
        <f>SUM(E10:E11)</f>
        <v>20111.2</v>
      </c>
    </row>
    <row r="10" spans="1:5" s="5" customFormat="1" ht="15.75" x14ac:dyDescent="0.25">
      <c r="A10" s="16" t="s">
        <v>35</v>
      </c>
      <c r="B10" s="4" t="s">
        <v>18</v>
      </c>
      <c r="C10" s="9">
        <v>19996.2</v>
      </c>
      <c r="D10" s="9">
        <f t="shared" si="1"/>
        <v>25</v>
      </c>
      <c r="E10" s="9">
        <v>20021.2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 t="shared" ref="C12:D12" si="4">SUM(C13:C14)</f>
        <v>4709.2</v>
      </c>
      <c r="D12" s="12">
        <f t="shared" si="4"/>
        <v>0</v>
      </c>
      <c r="E12" s="12">
        <f>SUM(E13:E14)</f>
        <v>4709.2</v>
      </c>
    </row>
    <row r="13" spans="1:5" s="5" customFormat="1" ht="15.75" x14ac:dyDescent="0.25">
      <c r="A13" s="16" t="s">
        <v>40</v>
      </c>
      <c r="B13" s="4" t="s">
        <v>21</v>
      </c>
      <c r="C13" s="9">
        <v>1386.8</v>
      </c>
      <c r="D13" s="9">
        <f t="shared" si="1"/>
        <v>0</v>
      </c>
      <c r="E13" s="9">
        <v>1386.8</v>
      </c>
    </row>
    <row r="14" spans="1:5" s="5" customFormat="1" ht="15.75" x14ac:dyDescent="0.25">
      <c r="A14" s="16" t="s">
        <v>41</v>
      </c>
      <c r="B14" s="4" t="s">
        <v>22</v>
      </c>
      <c r="C14" s="9">
        <v>3322.4</v>
      </c>
      <c r="D14" s="9">
        <f t="shared" si="1"/>
        <v>0</v>
      </c>
      <c r="E14" s="9">
        <v>3322.4</v>
      </c>
    </row>
    <row r="15" spans="1:5" s="10" customFormat="1" ht="15.75" x14ac:dyDescent="0.25">
      <c r="A15" s="15" t="s">
        <v>42</v>
      </c>
      <c r="B15" s="13" t="s">
        <v>23</v>
      </c>
      <c r="C15" s="12">
        <f t="shared" ref="C15:D15" si="5">C16</f>
        <v>20</v>
      </c>
      <c r="D15" s="12">
        <f t="shared" si="5"/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E17" si="6">C18</f>
        <v>5184.6000000000004</v>
      </c>
      <c r="D17" s="12">
        <f t="shared" si="6"/>
        <v>40</v>
      </c>
      <c r="E17" s="12">
        <f t="shared" si="6"/>
        <v>5224.6000000000004</v>
      </c>
    </row>
    <row r="18" spans="1:5" s="5" customFormat="1" ht="15.75" x14ac:dyDescent="0.25">
      <c r="A18" s="16" t="s">
        <v>50</v>
      </c>
      <c r="B18" s="4" t="s">
        <v>26</v>
      </c>
      <c r="C18" s="9">
        <v>5184.6000000000004</v>
      </c>
      <c r="D18" s="9">
        <f t="shared" si="1"/>
        <v>40</v>
      </c>
      <c r="E18" s="9">
        <v>5224.6000000000004</v>
      </c>
    </row>
    <row r="19" spans="1:5" s="10" customFormat="1" ht="15.75" x14ac:dyDescent="0.25">
      <c r="A19" s="15" t="s">
        <v>45</v>
      </c>
      <c r="B19" s="13" t="s">
        <v>27</v>
      </c>
      <c r="C19" s="12">
        <f t="shared" ref="C19:D19" si="7">C20</f>
        <v>245.5</v>
      </c>
      <c r="D19" s="12">
        <f t="shared" si="7"/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 t="shared" ref="C21:D21" si="8">C22</f>
        <v>30</v>
      </c>
      <c r="D21" s="12">
        <f t="shared" si="8"/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 t="shared" ref="C23:D23" si="9">C24</f>
        <v>0</v>
      </c>
      <c r="D23" s="12">
        <f t="shared" si="9"/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>C3+C7+C9+C12+C15+C17+C19+C21+C23</f>
        <v>35279.300000000003</v>
      </c>
      <c r="D25" s="12">
        <f t="shared" ref="D25:E25" si="10">D3+D7+D9+D12+D15+D17+D19+D21+D23</f>
        <v>0</v>
      </c>
      <c r="E25" s="12">
        <f t="shared" si="10"/>
        <v>35279.300000000003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2022-06-06T14:24:45Z</dcterms:modified>
</cp:coreProperties>
</file>